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4940" windowHeight="9030"/>
  </bookViews>
  <sheets>
    <sheet name="Бюджет" sheetId="1" r:id="rId1"/>
  </sheets>
  <definedNames>
    <definedName name="LAST_CELL" localSheetId="0">Бюджет!#REF!</definedName>
  </definedNames>
  <calcPr calcId="145621"/>
</workbook>
</file>

<file path=xl/calcChain.xml><?xml version="1.0" encoding="utf-8"?>
<calcChain xmlns="http://schemas.openxmlformats.org/spreadsheetml/2006/main">
  <c r="D15" i="1" l="1"/>
  <c r="D19" i="1"/>
  <c r="D29" i="1"/>
  <c r="D34" i="1"/>
  <c r="D26" i="1"/>
  <c r="D6" i="1"/>
  <c r="D41" i="1" l="1"/>
  <c r="C34" i="1" l="1"/>
  <c r="C41" i="1" s="1"/>
  <c r="E40" i="1"/>
  <c r="F40" i="1"/>
  <c r="F33" i="1"/>
  <c r="E33" i="1"/>
  <c r="D32" i="1"/>
  <c r="E32" i="1" s="1"/>
  <c r="C32" i="1"/>
  <c r="E23" i="1"/>
  <c r="F23" i="1"/>
  <c r="F32" i="1" l="1"/>
  <c r="C15" i="1" l="1"/>
  <c r="E21" i="1" l="1"/>
  <c r="F21" i="1"/>
  <c r="F18" i="1" l="1"/>
  <c r="E18" i="1"/>
  <c r="F7" i="1"/>
  <c r="F8" i="1"/>
  <c r="F9" i="1"/>
  <c r="F10" i="1"/>
  <c r="F11" i="1"/>
  <c r="F12" i="1"/>
  <c r="F13" i="1"/>
  <c r="F14" i="1"/>
  <c r="F16" i="1"/>
  <c r="F17" i="1"/>
  <c r="F20" i="1"/>
  <c r="F22" i="1"/>
  <c r="F24" i="1"/>
  <c r="F25" i="1"/>
  <c r="F27" i="1"/>
  <c r="F28" i="1"/>
  <c r="F30" i="1"/>
  <c r="F31" i="1"/>
  <c r="F35" i="1"/>
  <c r="F36" i="1"/>
  <c r="F38" i="1"/>
  <c r="F39" i="1"/>
  <c r="C29" i="1"/>
  <c r="C26" i="1"/>
  <c r="C19" i="1"/>
  <c r="E7" i="1"/>
  <c r="E8" i="1"/>
  <c r="E9" i="1"/>
  <c r="E10" i="1"/>
  <c r="E11" i="1"/>
  <c r="E12" i="1"/>
  <c r="E13" i="1"/>
  <c r="E14" i="1"/>
  <c r="E16" i="1"/>
  <c r="E17" i="1"/>
  <c r="E20" i="1"/>
  <c r="E22" i="1"/>
  <c r="E24" i="1"/>
  <c r="E25" i="1"/>
  <c r="E27" i="1"/>
  <c r="E28" i="1"/>
  <c r="E30" i="1"/>
  <c r="E31" i="1"/>
  <c r="E35" i="1"/>
  <c r="E36" i="1"/>
  <c r="E38" i="1"/>
  <c r="E39" i="1"/>
  <c r="C6" i="1"/>
  <c r="E15" i="1" l="1"/>
  <c r="F29" i="1"/>
  <c r="F26" i="1"/>
  <c r="F19" i="1"/>
  <c r="F15" i="1"/>
  <c r="F6" i="1"/>
  <c r="E29" i="1"/>
  <c r="E26" i="1"/>
  <c r="E19" i="1"/>
  <c r="E6" i="1"/>
  <c r="F37" i="1" l="1"/>
  <c r="E37" i="1"/>
  <c r="F34" i="1" l="1"/>
  <c r="E34" i="1"/>
  <c r="E41" i="1" l="1"/>
  <c r="F41" i="1"/>
</calcChain>
</file>

<file path=xl/sharedStrings.xml><?xml version="1.0" encoding="utf-8"?>
<sst xmlns="http://schemas.openxmlformats.org/spreadsheetml/2006/main" count="83" uniqueCount="82">
  <si>
    <t>КВР</t>
  </si>
  <si>
    <t>Наименование КВР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</si>
  <si>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</si>
  <si>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</si>
  <si>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111</t>
  </si>
  <si>
    <t>Фонд оплаты труда учреждений</t>
  </si>
  <si>
    <t>112</t>
  </si>
  <si>
    <t>Иные выплаты персоналу учреждений, за исключением фонда оплаты труда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</si>
  <si>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</si>
  <si>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</si>
  <si>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</si>
  <si>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</si>
  <si>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</si>
  <si>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</si>
  <si>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</si>
  <si>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</si>
  <si>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</si>
  <si>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</si>
  <si>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</si>
  <si>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</si>
  <si>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200</t>
  </si>
  <si>
    <t>Закупка товаров, работ и услуг для обеспечения государственных (муниципальных) нужд</t>
  </si>
  <si>
    <t>243</t>
  </si>
  <si>
    <t>Закупка товаров, работ, услуг в целях капитального ремонта государственного (муниципального) имущества</t>
  </si>
  <si>
    <t>244</t>
  </si>
  <si>
    <t>Прочая закупка товаров, работ и услуг для обеспечения государственных (муниципальных) нужд</t>
  </si>
  <si>
    <t>300</t>
  </si>
  <si>
    <t>Социальное обеспечение и иные выплаты населению</t>
  </si>
  <si>
    <t>312</t>
  </si>
  <si>
    <t>Иные пенсии, социальные доплаты к пенсиям</t>
  </si>
  <si>
    <t>322</t>
  </si>
  <si>
    <t>Субсидии гражданам на приобретение жилья</t>
  </si>
  <si>
    <t>330</t>
  </si>
  <si>
    <t>Публичные нормативные выплаты гражданам несоциального характера</t>
  </si>
  <si>
    <t>350</t>
  </si>
  <si>
    <t>Премии и гранты</t>
  </si>
  <si>
    <t>400</t>
  </si>
  <si>
    <t>Капитальные вложения в объекты государственной (муниципальной) собственности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</si>
  <si>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</si>
  <si>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</si>
  <si>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</si>
  <si>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</si>
  <si>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600</t>
  </si>
  <si>
    <t>Предоставление субсидий бюджетным, автономным учреждениям и иным некоммерческим организациям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</si>
  <si>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</si>
  <si>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</si>
  <si>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</si>
  <si>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</si>
  <si>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800</t>
  </si>
  <si>
    <t>Иные бюджетные ассигнования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</si>
  <si>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</si>
  <si>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</si>
  <si>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</si>
  <si>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</si>
  <si>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831</t>
  </si>
  <si>
    <t>Исполнение судебных актов Российской Федерации и мировых соглашений по возмещению причиненного вреда</t>
  </si>
  <si>
    <t>852</t>
  </si>
  <si>
    <t>Уплата прочих налогов, сборов</t>
  </si>
  <si>
    <t>853</t>
  </si>
  <si>
    <t>Уплата иных платежей</t>
  </si>
  <si>
    <t>Итого</t>
  </si>
  <si>
    <t>Сведения о расходах бюджета Северо-Енисейского района по видам расходов</t>
  </si>
  <si>
    <t>План с учетом изменений</t>
  </si>
  <si>
    <t>Исполнено</t>
  </si>
  <si>
    <t>(тыс.рублей)</t>
  </si>
  <si>
    <t>% 
исполнения</t>
  </si>
  <si>
    <t>Отклонение
 (+;-)</t>
  </si>
  <si>
    <t>тел. 8 (39160) 21-1-61</t>
  </si>
  <si>
    <t>245</t>
  </si>
  <si>
    <t>Закупка товаров, работ и услуг для  обеспечения государственных (муниципальных) нужд в области геодезии и картографии вне рамок государственного оборонного заказа</t>
  </si>
  <si>
    <t>321</t>
  </si>
  <si>
    <t>Пособия, компенсации и иные социальные выплаты гражданам, кроме публичных нормативных обязательств</t>
  </si>
  <si>
    <t>Исп. Корнилова А.В.</t>
  </si>
  <si>
    <t>323</t>
  </si>
  <si>
    <t>Приобретение товаров, работ, услуг в пользу граждан в целях их социального обеспечения</t>
  </si>
  <si>
    <t>700</t>
  </si>
  <si>
    <t>730</t>
  </si>
  <si>
    <t>Обслуживание муниципального долга</t>
  </si>
  <si>
    <t>870</t>
  </si>
  <si>
    <t>Резервные средства</t>
  </si>
  <si>
    <t>на 01.02.2018</t>
  </si>
  <si>
    <t>Приложение к сведениям об исполнении бюджета  района
по состоянию на 01.02.2018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</si>
</sst>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0.0"/>
    <numFmt numFmtId="166" formatCode="#,##0.0"/>
  </numFmts>
  <fonts count="5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left"/>
    </xf>
    <xf numFmtId="0" fontId="3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166" fontId="1" fillId="0" borderId="1" xfId="0" applyNumberFormat="1" applyFont="1" applyBorder="1" applyAlignment="1" applyProtection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 applyProtection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 applyProtection="1">
      <alignment horizontal="center"/>
    </xf>
    <xf numFmtId="0" fontId="0" fillId="2" borderId="0" xfId="0" applyFill="1"/>
    <xf numFmtId="49" fontId="3" fillId="2" borderId="1" xfId="0" applyNumberFormat="1" applyFont="1" applyFill="1" applyBorder="1" applyAlignment="1" applyProtection="1">
      <alignment horizontal="center" vertical="center" wrapText="1"/>
    </xf>
    <xf numFmtId="166" fontId="3" fillId="2" borderId="1" xfId="0" applyNumberFormat="1" applyFont="1" applyFill="1" applyBorder="1" applyAlignment="1" applyProtection="1">
      <alignment horizontal="center" vertical="center" wrapText="1"/>
    </xf>
    <xf numFmtId="16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/>
    <xf numFmtId="166" fontId="4" fillId="0" borderId="0" xfId="0" applyNumberFormat="1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49" fontId="1" fillId="0" borderId="2" xfId="0" applyNumberFormat="1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46"/>
  <sheetViews>
    <sheetView showGridLines="0" tabSelected="1" workbookViewId="0">
      <selection activeCell="D9" sqref="D9"/>
    </sheetView>
  </sheetViews>
  <sheetFormatPr defaultRowHeight="12.75" customHeight="1" outlineLevelRow="1" x14ac:dyDescent="0.2"/>
  <cols>
    <col min="1" max="1" width="10.28515625" customWidth="1"/>
    <col min="2" max="2" width="58.7109375" customWidth="1"/>
    <col min="3" max="3" width="14.42578125" customWidth="1"/>
    <col min="4" max="4" width="14" style="17" customWidth="1"/>
    <col min="5" max="5" width="13.140625" customWidth="1"/>
    <col min="6" max="6" width="13.7109375" customWidth="1"/>
    <col min="7" max="9" width="9.140625" customWidth="1"/>
  </cols>
  <sheetData>
    <row r="1" spans="1:6" ht="36.75" customHeight="1" x14ac:dyDescent="0.2">
      <c r="C1" s="25" t="s">
        <v>81</v>
      </c>
      <c r="D1" s="26"/>
      <c r="E1" s="26"/>
      <c r="F1" s="26"/>
    </row>
    <row r="2" spans="1:6" ht="43.5" customHeight="1" x14ac:dyDescent="0.25">
      <c r="A2" s="24" t="s">
        <v>61</v>
      </c>
      <c r="B2" s="24"/>
      <c r="C2" s="24"/>
      <c r="D2" s="24"/>
      <c r="E2" s="24"/>
      <c r="F2" s="24"/>
    </row>
    <row r="3" spans="1:6" ht="19.5" customHeight="1" x14ac:dyDescent="0.25">
      <c r="A3" s="24" t="s">
        <v>80</v>
      </c>
      <c r="B3" s="24"/>
      <c r="C3" s="24"/>
      <c r="D3" s="24"/>
      <c r="E3" s="24"/>
      <c r="F3" s="24"/>
    </row>
    <row r="4" spans="1:6" ht="18.75" customHeight="1" x14ac:dyDescent="0.2">
      <c r="F4" s="21" t="s">
        <v>64</v>
      </c>
    </row>
    <row r="5" spans="1:6" ht="51" customHeight="1" x14ac:dyDescent="0.2">
      <c r="A5" s="1" t="s">
        <v>0</v>
      </c>
      <c r="B5" s="1" t="s">
        <v>1</v>
      </c>
      <c r="C5" s="1" t="s">
        <v>62</v>
      </c>
      <c r="D5" s="18" t="s">
        <v>63</v>
      </c>
      <c r="E5" s="8" t="s">
        <v>66</v>
      </c>
      <c r="F5" s="8" t="s">
        <v>65</v>
      </c>
    </row>
    <row r="6" spans="1:6" ht="58.5" customHeight="1" x14ac:dyDescent="0.2">
      <c r="A6" s="1" t="s">
        <v>2</v>
      </c>
      <c r="B6" s="2" t="s">
        <v>3</v>
      </c>
      <c r="C6" s="14">
        <f>SUM(C7:C14)</f>
        <v>358546.35500000004</v>
      </c>
      <c r="D6" s="19">
        <f>SUM(D7:D14)</f>
        <v>6664.804000000001</v>
      </c>
      <c r="E6" s="15">
        <f>D6-C6</f>
        <v>-351881.55100000004</v>
      </c>
      <c r="F6" s="10">
        <f>D6/C6*100</f>
        <v>1.8588402606965562</v>
      </c>
    </row>
    <row r="7" spans="1:6" ht="16.5" customHeight="1" outlineLevel="1" x14ac:dyDescent="0.2">
      <c r="A7" s="3" t="s">
        <v>4</v>
      </c>
      <c r="B7" s="4" t="s">
        <v>5</v>
      </c>
      <c r="C7" s="12">
        <v>79959.668999999994</v>
      </c>
      <c r="D7" s="20">
        <v>1372.076</v>
      </c>
      <c r="E7" s="13">
        <f t="shared" ref="E7:E41" si="0">D7-C7</f>
        <v>-78587.592999999993</v>
      </c>
      <c r="F7" s="9">
        <f t="shared" ref="F7:F41" si="1">D7/C7*100</f>
        <v>1.7159600798247427</v>
      </c>
    </row>
    <row r="8" spans="1:6" ht="25.5" outlineLevel="1" x14ac:dyDescent="0.2">
      <c r="A8" s="3" t="s">
        <v>6</v>
      </c>
      <c r="B8" s="4" t="s">
        <v>7</v>
      </c>
      <c r="C8" s="12">
        <v>5846.2139999999999</v>
      </c>
      <c r="D8" s="20">
        <v>18.600000000000001</v>
      </c>
      <c r="E8" s="13">
        <f t="shared" si="0"/>
        <v>-5827.6139999999996</v>
      </c>
      <c r="F8" s="9">
        <f t="shared" si="1"/>
        <v>0.31815462109324089</v>
      </c>
    </row>
    <row r="9" spans="1:6" ht="38.25" outlineLevel="1" x14ac:dyDescent="0.2">
      <c r="A9" s="3" t="s">
        <v>8</v>
      </c>
      <c r="B9" s="4" t="s">
        <v>9</v>
      </c>
      <c r="C9" s="12">
        <v>200</v>
      </c>
      <c r="D9" s="20">
        <v>0</v>
      </c>
      <c r="E9" s="13">
        <f t="shared" si="0"/>
        <v>-200</v>
      </c>
      <c r="F9" s="9">
        <f t="shared" si="1"/>
        <v>0</v>
      </c>
    </row>
    <row r="10" spans="1:6" ht="25.5" outlineLevel="1" x14ac:dyDescent="0.2">
      <c r="A10" s="3" t="s">
        <v>10</v>
      </c>
      <c r="B10" s="4" t="s">
        <v>11</v>
      </c>
      <c r="C10" s="12">
        <v>24105.469000000001</v>
      </c>
      <c r="D10" s="20">
        <v>16.495999999999999</v>
      </c>
      <c r="E10" s="13">
        <f t="shared" si="0"/>
        <v>-24088.973000000002</v>
      </c>
      <c r="F10" s="9">
        <f t="shared" si="1"/>
        <v>6.8432603406305845E-2</v>
      </c>
    </row>
    <row r="11" spans="1:6" outlineLevel="1" x14ac:dyDescent="0.2">
      <c r="A11" s="3" t="s">
        <v>12</v>
      </c>
      <c r="B11" s="4" t="s">
        <v>13</v>
      </c>
      <c r="C11" s="12">
        <v>182103.07</v>
      </c>
      <c r="D11" s="20">
        <v>4764.402</v>
      </c>
      <c r="E11" s="13">
        <f t="shared" si="0"/>
        <v>-177338.66800000001</v>
      </c>
      <c r="F11" s="9">
        <f t="shared" si="1"/>
        <v>2.6163216248907828</v>
      </c>
    </row>
    <row r="12" spans="1:6" ht="25.5" outlineLevel="1" x14ac:dyDescent="0.2">
      <c r="A12" s="3" t="s">
        <v>14</v>
      </c>
      <c r="B12" s="4" t="s">
        <v>15</v>
      </c>
      <c r="C12" s="12">
        <v>11326.634</v>
      </c>
      <c r="D12" s="20">
        <v>191.97800000000001</v>
      </c>
      <c r="E12" s="13">
        <f t="shared" si="0"/>
        <v>-11134.656000000001</v>
      </c>
      <c r="F12" s="9">
        <f t="shared" si="1"/>
        <v>1.6949254297437348</v>
      </c>
    </row>
    <row r="13" spans="1:6" ht="38.25" outlineLevel="1" x14ac:dyDescent="0.2">
      <c r="A13" s="3" t="s">
        <v>16</v>
      </c>
      <c r="B13" s="4" t="s">
        <v>17</v>
      </c>
      <c r="C13" s="12">
        <v>1429.0909999999999</v>
      </c>
      <c r="D13" s="20">
        <v>0</v>
      </c>
      <c r="E13" s="13">
        <f t="shared" si="0"/>
        <v>-1429.0909999999999</v>
      </c>
      <c r="F13" s="9">
        <f t="shared" si="1"/>
        <v>0</v>
      </c>
    </row>
    <row r="14" spans="1:6" ht="38.25" outlineLevel="1" x14ac:dyDescent="0.2">
      <c r="A14" s="3" t="s">
        <v>18</v>
      </c>
      <c r="B14" s="4" t="s">
        <v>19</v>
      </c>
      <c r="C14" s="12">
        <v>53576.207999999999</v>
      </c>
      <c r="D14" s="20">
        <v>301.25200000000001</v>
      </c>
      <c r="E14" s="13">
        <f t="shared" si="0"/>
        <v>-53274.955999999998</v>
      </c>
      <c r="F14" s="9">
        <f t="shared" si="1"/>
        <v>0.56228690167844653</v>
      </c>
    </row>
    <row r="15" spans="1:6" s="11" customFormat="1" ht="25.5" x14ac:dyDescent="0.2">
      <c r="A15" s="1" t="s">
        <v>20</v>
      </c>
      <c r="B15" s="2" t="s">
        <v>21</v>
      </c>
      <c r="C15" s="14">
        <f>C16+C17+C18+0.1</f>
        <v>239110.774</v>
      </c>
      <c r="D15" s="19">
        <f>D16+D17+D18</f>
        <v>839.95299999999997</v>
      </c>
      <c r="E15" s="14">
        <f t="shared" ref="E15" si="2">E16+E17+E18</f>
        <v>-238270.72099999999</v>
      </c>
      <c r="F15" s="10">
        <f t="shared" si="1"/>
        <v>0.35128195436312709</v>
      </c>
    </row>
    <row r="16" spans="1:6" ht="25.5" outlineLevel="1" x14ac:dyDescent="0.2">
      <c r="A16" s="3" t="s">
        <v>22</v>
      </c>
      <c r="B16" s="4" t="s">
        <v>23</v>
      </c>
      <c r="C16" s="12">
        <v>48646.146000000001</v>
      </c>
      <c r="D16" s="20">
        <v>23.6</v>
      </c>
      <c r="E16" s="13">
        <f t="shared" si="0"/>
        <v>-48622.546000000002</v>
      </c>
      <c r="F16" s="9">
        <f t="shared" si="1"/>
        <v>4.8513606812757584E-2</v>
      </c>
    </row>
    <row r="17" spans="1:7" ht="25.5" outlineLevel="1" x14ac:dyDescent="0.2">
      <c r="A17" s="3" t="s">
        <v>24</v>
      </c>
      <c r="B17" s="4" t="s">
        <v>25</v>
      </c>
      <c r="C17" s="12">
        <v>185564.52799999999</v>
      </c>
      <c r="D17" s="20">
        <v>816.35299999999995</v>
      </c>
      <c r="E17" s="13">
        <f t="shared" si="0"/>
        <v>-184748.17499999999</v>
      </c>
      <c r="F17" s="9">
        <f t="shared" si="1"/>
        <v>0.4399294459984292</v>
      </c>
    </row>
    <row r="18" spans="1:7" ht="44.25" customHeight="1" outlineLevel="1" x14ac:dyDescent="0.2">
      <c r="A18" s="3" t="s">
        <v>68</v>
      </c>
      <c r="B18" s="4" t="s">
        <v>69</v>
      </c>
      <c r="C18" s="12">
        <v>4900</v>
      </c>
      <c r="D18" s="20">
        <v>0</v>
      </c>
      <c r="E18" s="13">
        <f t="shared" si="0"/>
        <v>-4900</v>
      </c>
      <c r="F18" s="9">
        <f t="shared" si="1"/>
        <v>0</v>
      </c>
    </row>
    <row r="19" spans="1:7" s="11" customFormat="1" x14ac:dyDescent="0.2">
      <c r="A19" s="1" t="s">
        <v>26</v>
      </c>
      <c r="B19" s="2" t="s">
        <v>27</v>
      </c>
      <c r="C19" s="14">
        <f>SUM(C20:C25)</f>
        <v>14813.048000000001</v>
      </c>
      <c r="D19" s="19">
        <f>SUM(D20:D25)</f>
        <v>85.489000000000004</v>
      </c>
      <c r="E19" s="15">
        <f t="shared" si="0"/>
        <v>-14727.559000000001</v>
      </c>
      <c r="F19" s="10">
        <f t="shared" si="1"/>
        <v>0.57711957728078656</v>
      </c>
    </row>
    <row r="20" spans="1:7" outlineLevel="1" x14ac:dyDescent="0.2">
      <c r="A20" s="3" t="s">
        <v>28</v>
      </c>
      <c r="B20" s="4" t="s">
        <v>29</v>
      </c>
      <c r="C20" s="12">
        <v>1270</v>
      </c>
      <c r="D20" s="20">
        <v>0</v>
      </c>
      <c r="E20" s="13">
        <f t="shared" si="0"/>
        <v>-1270</v>
      </c>
      <c r="F20" s="9">
        <f t="shared" si="1"/>
        <v>0</v>
      </c>
    </row>
    <row r="21" spans="1:7" ht="25.5" outlineLevel="1" x14ac:dyDescent="0.2">
      <c r="A21" s="3" t="s">
        <v>70</v>
      </c>
      <c r="B21" s="4" t="s">
        <v>71</v>
      </c>
      <c r="C21" s="12">
        <v>7472.201</v>
      </c>
      <c r="D21" s="20">
        <v>39.241999999999997</v>
      </c>
      <c r="E21" s="13">
        <f t="shared" si="0"/>
        <v>-7432.9589999999998</v>
      </c>
      <c r="F21" s="9">
        <f t="shared" si="1"/>
        <v>0.52517323878198663</v>
      </c>
    </row>
    <row r="22" spans="1:7" outlineLevel="1" x14ac:dyDescent="0.2">
      <c r="A22" s="3" t="s">
        <v>30</v>
      </c>
      <c r="B22" s="4" t="s">
        <v>31</v>
      </c>
      <c r="C22" s="12">
        <v>1955.133</v>
      </c>
      <c r="D22" s="20">
        <v>0</v>
      </c>
      <c r="E22" s="13">
        <f t="shared" si="0"/>
        <v>-1955.133</v>
      </c>
      <c r="F22" s="9">
        <f t="shared" si="1"/>
        <v>0</v>
      </c>
    </row>
    <row r="23" spans="1:7" ht="25.5" outlineLevel="1" x14ac:dyDescent="0.2">
      <c r="A23" s="3" t="s">
        <v>73</v>
      </c>
      <c r="B23" s="4" t="s">
        <v>74</v>
      </c>
      <c r="C23" s="12">
        <v>111</v>
      </c>
      <c r="D23" s="20">
        <v>0</v>
      </c>
      <c r="E23" s="13">
        <f t="shared" si="0"/>
        <v>-111</v>
      </c>
      <c r="F23" s="9">
        <f t="shared" si="1"/>
        <v>0</v>
      </c>
    </row>
    <row r="24" spans="1:7" ht="18.75" customHeight="1" outlineLevel="1" x14ac:dyDescent="0.2">
      <c r="A24" s="3" t="s">
        <v>32</v>
      </c>
      <c r="B24" s="4" t="s">
        <v>33</v>
      </c>
      <c r="C24" s="12">
        <v>459.77</v>
      </c>
      <c r="D24" s="20">
        <v>0</v>
      </c>
      <c r="E24" s="13">
        <f t="shared" si="0"/>
        <v>-459.77</v>
      </c>
      <c r="F24" s="9">
        <f t="shared" si="1"/>
        <v>0</v>
      </c>
    </row>
    <row r="25" spans="1:7" outlineLevel="1" x14ac:dyDescent="0.2">
      <c r="A25" s="3" t="s">
        <v>34</v>
      </c>
      <c r="B25" s="4" t="s">
        <v>35</v>
      </c>
      <c r="C25" s="12">
        <v>3544.944</v>
      </c>
      <c r="D25" s="20">
        <v>46.247</v>
      </c>
      <c r="E25" s="13">
        <f t="shared" si="0"/>
        <v>-3498.6970000000001</v>
      </c>
      <c r="F25" s="9">
        <f t="shared" si="1"/>
        <v>1.3045904251237819</v>
      </c>
    </row>
    <row r="26" spans="1:7" s="11" customFormat="1" ht="25.5" x14ac:dyDescent="0.2">
      <c r="A26" s="1" t="s">
        <v>36</v>
      </c>
      <c r="B26" s="2" t="s">
        <v>37</v>
      </c>
      <c r="C26" s="14">
        <f>C27+C28</f>
        <v>413427.71600000001</v>
      </c>
      <c r="D26" s="19">
        <f>D27+D28</f>
        <v>0</v>
      </c>
      <c r="E26" s="14">
        <f t="shared" ref="D26:E26" si="3">E27+E28</f>
        <v>-413427.71600000001</v>
      </c>
      <c r="F26" s="10">
        <f t="shared" si="1"/>
        <v>0</v>
      </c>
    </row>
    <row r="27" spans="1:7" ht="25.5" outlineLevel="1" x14ac:dyDescent="0.2">
      <c r="A27" s="3" t="s">
        <v>38</v>
      </c>
      <c r="B27" s="4" t="s">
        <v>39</v>
      </c>
      <c r="C27" s="12">
        <v>5456.7</v>
      </c>
      <c r="D27" s="20">
        <v>0</v>
      </c>
      <c r="E27" s="13">
        <f t="shared" si="0"/>
        <v>-5456.7</v>
      </c>
      <c r="F27" s="9">
        <f t="shared" si="1"/>
        <v>0</v>
      </c>
    </row>
    <row r="28" spans="1:7" ht="25.5" outlineLevel="1" x14ac:dyDescent="0.2">
      <c r="A28" s="3" t="s">
        <v>40</v>
      </c>
      <c r="B28" s="4" t="s">
        <v>41</v>
      </c>
      <c r="C28" s="12">
        <v>407971.016</v>
      </c>
      <c r="D28" s="20">
        <v>0</v>
      </c>
      <c r="E28" s="13">
        <f t="shared" si="0"/>
        <v>-407971.016</v>
      </c>
      <c r="F28" s="9">
        <f t="shared" si="1"/>
        <v>0</v>
      </c>
    </row>
    <row r="29" spans="1:7" s="11" customFormat="1" ht="25.5" x14ac:dyDescent="0.2">
      <c r="A29" s="1" t="s">
        <v>42</v>
      </c>
      <c r="B29" s="2" t="s">
        <v>43</v>
      </c>
      <c r="C29" s="14">
        <f>C30+C31</f>
        <v>628466.07000000007</v>
      </c>
      <c r="D29" s="19">
        <f>D30+D31</f>
        <v>8668.0079999999998</v>
      </c>
      <c r="E29" s="14">
        <f>E30+E31</f>
        <v>-619798.06200000003</v>
      </c>
      <c r="F29" s="10">
        <f t="shared" si="1"/>
        <v>1.3792324540289023</v>
      </c>
      <c r="G29" s="23"/>
    </row>
    <row r="30" spans="1:7" ht="38.25" outlineLevel="1" x14ac:dyDescent="0.2">
      <c r="A30" s="3" t="s">
        <v>44</v>
      </c>
      <c r="B30" s="4" t="s">
        <v>45</v>
      </c>
      <c r="C30" s="12">
        <v>581196.57400000002</v>
      </c>
      <c r="D30" s="20">
        <v>8607.6280000000006</v>
      </c>
      <c r="E30" s="13">
        <f t="shared" si="0"/>
        <v>-572588.946</v>
      </c>
      <c r="F30" s="9">
        <f t="shared" si="1"/>
        <v>1.4810183653973157</v>
      </c>
    </row>
    <row r="31" spans="1:7" outlineLevel="1" x14ac:dyDescent="0.2">
      <c r="A31" s="3" t="s">
        <v>46</v>
      </c>
      <c r="B31" s="4" t="s">
        <v>47</v>
      </c>
      <c r="C31" s="12">
        <v>47269.495999999999</v>
      </c>
      <c r="D31" s="20">
        <v>60.38</v>
      </c>
      <c r="E31" s="13">
        <f t="shared" si="0"/>
        <v>-47209.116000000002</v>
      </c>
      <c r="F31" s="9">
        <f t="shared" si="1"/>
        <v>0.12773565430018546</v>
      </c>
    </row>
    <row r="32" spans="1:7" outlineLevel="1" x14ac:dyDescent="0.2">
      <c r="A32" s="1" t="s">
        <v>75</v>
      </c>
      <c r="B32" s="2" t="s">
        <v>77</v>
      </c>
      <c r="C32" s="14">
        <f>C33</f>
        <v>18000</v>
      </c>
      <c r="D32" s="14">
        <f>D33</f>
        <v>0</v>
      </c>
      <c r="E32" s="15">
        <f t="shared" si="0"/>
        <v>-18000</v>
      </c>
      <c r="F32" s="10">
        <f t="shared" si="1"/>
        <v>0</v>
      </c>
    </row>
    <row r="33" spans="1:6" outlineLevel="1" x14ac:dyDescent="0.2">
      <c r="A33" s="3" t="s">
        <v>76</v>
      </c>
      <c r="B33" s="4" t="s">
        <v>77</v>
      </c>
      <c r="C33" s="12">
        <v>18000</v>
      </c>
      <c r="D33" s="20">
        <v>0</v>
      </c>
      <c r="E33" s="13">
        <f t="shared" si="0"/>
        <v>-18000</v>
      </c>
      <c r="F33" s="9">
        <f t="shared" si="1"/>
        <v>0</v>
      </c>
    </row>
    <row r="34" spans="1:6" s="11" customFormat="1" x14ac:dyDescent="0.2">
      <c r="A34" s="1" t="s">
        <v>48</v>
      </c>
      <c r="B34" s="2" t="s">
        <v>49</v>
      </c>
      <c r="C34" s="14">
        <f>SUM(C35:C40)</f>
        <v>411833.33600000001</v>
      </c>
      <c r="D34" s="14">
        <f>SUM(D35:D40)</f>
        <v>78516.38900000001</v>
      </c>
      <c r="E34" s="14">
        <f>SUM(E35:E39)</f>
        <v>-328316.94699999999</v>
      </c>
      <c r="F34" s="10">
        <f t="shared" si="1"/>
        <v>19.065088261820556</v>
      </c>
    </row>
    <row r="35" spans="1:6" ht="38.25" outlineLevel="1" x14ac:dyDescent="0.2">
      <c r="A35" s="3" t="s">
        <v>50</v>
      </c>
      <c r="B35" s="4" t="s">
        <v>51</v>
      </c>
      <c r="C35" s="12">
        <v>197919.5</v>
      </c>
      <c r="D35" s="20">
        <v>78434.289000000004</v>
      </c>
      <c r="E35" s="13">
        <f t="shared" si="0"/>
        <v>-119485.211</v>
      </c>
      <c r="F35" s="9">
        <f t="shared" si="1"/>
        <v>39.629389221375362</v>
      </c>
    </row>
    <row r="36" spans="1:6" ht="76.5" outlineLevel="1" x14ac:dyDescent="0.2">
      <c r="A36" s="3" t="s">
        <v>52</v>
      </c>
      <c r="B36" s="5" t="s">
        <v>53</v>
      </c>
      <c r="C36" s="12">
        <v>208043.2</v>
      </c>
      <c r="D36" s="20">
        <v>0</v>
      </c>
      <c r="E36" s="13">
        <f t="shared" si="0"/>
        <v>-208043.2</v>
      </c>
      <c r="F36" s="9">
        <f t="shared" si="1"/>
        <v>0</v>
      </c>
    </row>
    <row r="37" spans="1:6" ht="25.5" outlineLevel="1" x14ac:dyDescent="0.2">
      <c r="A37" s="3" t="s">
        <v>54</v>
      </c>
      <c r="B37" s="4" t="s">
        <v>55</v>
      </c>
      <c r="C37" s="12">
        <v>40.1</v>
      </c>
      <c r="D37" s="20">
        <v>0</v>
      </c>
      <c r="E37" s="13">
        <f t="shared" si="0"/>
        <v>-40.1</v>
      </c>
      <c r="F37" s="9">
        <f t="shared" si="1"/>
        <v>0</v>
      </c>
    </row>
    <row r="38" spans="1:6" outlineLevel="1" x14ac:dyDescent="0.2">
      <c r="A38" s="3" t="s">
        <v>56</v>
      </c>
      <c r="B38" s="4" t="s">
        <v>57</v>
      </c>
      <c r="C38" s="12">
        <v>182</v>
      </c>
      <c r="D38" s="20">
        <v>0</v>
      </c>
      <c r="E38" s="13">
        <f t="shared" si="0"/>
        <v>-182</v>
      </c>
      <c r="F38" s="9">
        <f t="shared" si="1"/>
        <v>0</v>
      </c>
    </row>
    <row r="39" spans="1:6" outlineLevel="1" x14ac:dyDescent="0.2">
      <c r="A39" s="3" t="s">
        <v>58</v>
      </c>
      <c r="B39" s="4" t="s">
        <v>59</v>
      </c>
      <c r="C39" s="12">
        <v>648.53599999999994</v>
      </c>
      <c r="D39" s="20">
        <v>82.1</v>
      </c>
      <c r="E39" s="13">
        <f t="shared" si="0"/>
        <v>-566.43599999999992</v>
      </c>
      <c r="F39" s="9">
        <f t="shared" si="1"/>
        <v>12.659281828610903</v>
      </c>
    </row>
    <row r="40" spans="1:6" outlineLevel="1" x14ac:dyDescent="0.2">
      <c r="A40" s="3" t="s">
        <v>78</v>
      </c>
      <c r="B40" s="27" t="s">
        <v>79</v>
      </c>
      <c r="C40" s="12">
        <v>5000</v>
      </c>
      <c r="D40" s="20">
        <v>0</v>
      </c>
      <c r="E40" s="13">
        <f t="shared" si="0"/>
        <v>-5000</v>
      </c>
      <c r="F40" s="9">
        <f t="shared" si="1"/>
        <v>0</v>
      </c>
    </row>
    <row r="41" spans="1:6" s="11" customFormat="1" x14ac:dyDescent="0.2">
      <c r="A41" s="6" t="s">
        <v>60</v>
      </c>
      <c r="B41" s="7"/>
      <c r="C41" s="16">
        <f>C34+C29+C26+C19+C15+C6+C32</f>
        <v>2084197.2989999999</v>
      </c>
      <c r="D41" s="16">
        <f>D34+D29+D26+D19+D15+D6+D32</f>
        <v>94774.643000000011</v>
      </c>
      <c r="E41" s="15">
        <f t="shared" si="0"/>
        <v>-1989422.656</v>
      </c>
      <c r="F41" s="10">
        <f t="shared" si="1"/>
        <v>4.5472970838928246</v>
      </c>
    </row>
    <row r="44" spans="1:6" ht="12.75" customHeight="1" x14ac:dyDescent="0.2">
      <c r="A44" s="22" t="s">
        <v>72</v>
      </c>
      <c r="B44" s="22"/>
    </row>
    <row r="45" spans="1:6" ht="12.75" customHeight="1" x14ac:dyDescent="0.2">
      <c r="A45" s="22" t="s">
        <v>67</v>
      </c>
      <c r="B45" s="22"/>
    </row>
    <row r="46" spans="1:6" ht="12.75" customHeight="1" x14ac:dyDescent="0.2">
      <c r="A46" s="22"/>
      <c r="B46" s="22"/>
    </row>
  </sheetData>
  <mergeCells count="3">
    <mergeCell ref="A2:F2"/>
    <mergeCell ref="C1:F1"/>
    <mergeCell ref="A3:F3"/>
  </mergeCells>
  <pageMargins left="0.74803149606299213" right="0.74803149606299213" top="0.98425196850393704" bottom="0.98425196850393704" header="0.51181102362204722" footer="0.51181102362204722"/>
  <pageSetup paperSize="9" scale="70" fitToHeight="3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dc:description>POI HSSF rep:2.41.2.67</dc:description>
  <cp:lastModifiedBy>User4</cp:lastModifiedBy>
  <cp:lastPrinted>2018-03-21T08:34:55Z</cp:lastPrinted>
  <dcterms:created xsi:type="dcterms:W3CDTF">2017-06-16T05:03:32Z</dcterms:created>
  <dcterms:modified xsi:type="dcterms:W3CDTF">2018-03-21T08:48:27Z</dcterms:modified>
</cp:coreProperties>
</file>